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User\Documents\2026\SENA\PROCESOS BYS\MINIMA CUANTIA\MATERIALES DE FORMACION PISAVET\ESTUDIO DE MERCADO\"/>
    </mc:Choice>
  </mc:AlternateContent>
  <xr:revisionPtr revIDLastSave="0" documentId="13_ncr:1_{20836816-1289-4610-80C7-07375A0065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STUDIO DE MERCAD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1" l="1"/>
  <c r="L4" i="1" s="1"/>
  <c r="K5" i="1"/>
  <c r="L5" i="1"/>
  <c r="K6" i="1"/>
  <c r="K7" i="1"/>
  <c r="L7" i="1"/>
  <c r="K8" i="1"/>
  <c r="L8" i="1" s="1"/>
  <c r="K9" i="1"/>
  <c r="L9" i="1"/>
  <c r="K10" i="1"/>
  <c r="Q10" i="1" s="1"/>
  <c r="K3" i="1"/>
  <c r="L3" i="1" s="1"/>
  <c r="O8" i="1"/>
  <c r="O9" i="1"/>
  <c r="N4" i="1"/>
  <c r="O4" i="1" s="1"/>
  <c r="N5" i="1"/>
  <c r="O5" i="1" s="1"/>
  <c r="N6" i="1"/>
  <c r="O6" i="1" s="1"/>
  <c r="N7" i="1"/>
  <c r="O7" i="1" s="1"/>
  <c r="N8" i="1"/>
  <c r="N9" i="1"/>
  <c r="N10" i="1"/>
  <c r="O10" i="1" s="1"/>
  <c r="N3" i="1"/>
  <c r="O3" i="1" s="1"/>
  <c r="Q5" i="1" l="1"/>
  <c r="Q7" i="1"/>
  <c r="Q9" i="1"/>
  <c r="R9" i="1" s="1"/>
  <c r="S9" i="1" s="1"/>
  <c r="Q6" i="1"/>
  <c r="Q8" i="1"/>
  <c r="Q4" i="1"/>
  <c r="R5" i="1"/>
  <c r="S5" i="1" s="1"/>
  <c r="R6" i="1"/>
  <c r="S6" i="1" s="1"/>
  <c r="R10" i="1"/>
  <c r="S10" i="1" s="1"/>
  <c r="R7" i="1"/>
  <c r="S7" i="1" s="1"/>
  <c r="S4" i="1"/>
  <c r="Q3" i="1"/>
  <c r="L10" i="1"/>
  <c r="L6" i="1"/>
  <c r="R8" i="1"/>
  <c r="S8" i="1" s="1"/>
  <c r="R4" i="1"/>
  <c r="R3" i="1" l="1"/>
  <c r="S3" i="1" s="1"/>
</calcChain>
</file>

<file path=xl/sharedStrings.xml><?xml version="1.0" encoding="utf-8"?>
<sst xmlns="http://schemas.openxmlformats.org/spreadsheetml/2006/main" count="52" uniqueCount="38">
  <si>
    <t>ITEM</t>
  </si>
  <si>
    <t>ELEMENTO</t>
  </si>
  <si>
    <t>DESCRIPCIÓN DEL ELEMENTO</t>
  </si>
  <si>
    <t>UNIDAD DE MEDIDA</t>
  </si>
  <si>
    <t>CANTIDAD</t>
  </si>
  <si>
    <t>CÓDIGO UNSPSC</t>
  </si>
  <si>
    <t>FAMILIA</t>
  </si>
  <si>
    <t>CLASE</t>
  </si>
  <si>
    <t>SUBCLASE</t>
  </si>
  <si>
    <t>PROMEDIO</t>
  </si>
  <si>
    <t>VR UNITARIO ANTES DE IVA</t>
  </si>
  <si>
    <t>IVA 19%</t>
  </si>
  <si>
    <t>VR UNITARIO TOTAL</t>
  </si>
  <si>
    <t>IVA</t>
  </si>
  <si>
    <t>UNIDAD DE CONTROL ELECTRONICO</t>
  </si>
  <si>
    <t xml:space="preserve">Ecu programable FT 550 Fuel tech, 14 entradas, 24 salidas cuenta con cambios de potencia, acelerometro y giroscopio, circuiro cerrado O2 </t>
  </si>
  <si>
    <t>Unidad</t>
  </si>
  <si>
    <t xml:space="preserve">Ecu programable FT 450 Fuel tech, circuito cerrado de O2, control activo de tracción, controlador integrado de sobrealimentación y registrador de datos interno, con pantalla táctil integrada reemplaza indicadores adicionales, con cuatro pantallas programables y pantalla de inicio personalizable. Con clasificación IP67, es ideal para aplicaciones todoterreno </t>
  </si>
  <si>
    <t>ARNES</t>
  </si>
  <si>
    <t>Arnés universal para Fueltech FT450 y FT550 10 pies</t>
  </si>
  <si>
    <t>SENSOR</t>
  </si>
  <si>
    <t>Sensor de O2 de banda ancha Bosch LSU 4.2, Número de pieza: 0 258 007 057 (Número VW: 021-906-262-B)2.</t>
  </si>
  <si>
    <t>ARNES PARA SENSOR</t>
  </si>
  <si>
    <t>ARNÉS PARA SENSOR DE OXÍGENO NANO Y NANO O2, WB-O2 Nano WB-O2 Nano (V1) NanoPRO
Para utilizar con el sensor de O2 Bosch LSU4.2. Longitud: 2 m (6,5 pies) - Tamaño recomendado para la mayoría de las aplicaciones.</t>
  </si>
  <si>
    <t>BUJIA</t>
  </si>
  <si>
    <t>Bujias originales Ford Fusion VIN 3FA6P0K98KR116234</t>
  </si>
  <si>
    <t>BOBINA</t>
  </si>
  <si>
    <t>Bobinas Originales Ford Fusion  VIN 3FA6P0K98KR116234</t>
  </si>
  <si>
    <t>Bujias Ford Fiesta originales VIN 3FADP4CJ3JM137074</t>
  </si>
  <si>
    <t>COTIZACION 2 -- EMPRESA CASIA SAS</t>
  </si>
  <si>
    <t>COTIZACION 1 -- EMPRESA ASESORIAS Y DISEÑOS</t>
  </si>
  <si>
    <t>DENOMINACION</t>
  </si>
  <si>
    <t>Sensores de presión</t>
  </si>
  <si>
    <t>Sensores de flujo</t>
  </si>
  <si>
    <t>Sensores de oxígeno</t>
  </si>
  <si>
    <t>Bujía de encendido</t>
  </si>
  <si>
    <t>Bobina de ignición</t>
  </si>
  <si>
    <t>Arnés de cableado sensor oxígeno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</si>
</sst>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_(&quot;$&quot;* #,##0_);_(&quot;$&quot;* \(#,##0\);_(&quot;$&quot;* &quot;-&quot;??_);_(@_)"/>
  </numFmts>
  <fonts count="6">
    <font>
      <sz val="11"/>
      <color theme="1"/>
      <name val="Calibri"/>
      <charset val="134"/>
      <scheme val="minor"/>
    </font>
    <font>
      <sz val="11"/>
      <color theme="1"/>
      <name val="Tahoma"/>
      <charset val="134"/>
    </font>
    <font>
      <b/>
      <sz val="11"/>
      <color rgb="FF000000"/>
      <name val="Tahoma"/>
      <charset val="134"/>
    </font>
    <font>
      <b/>
      <sz val="10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8DB4E1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6" fontId="1" fillId="0" borderId="0" xfId="1" applyNumberFormat="1" applyFont="1" applyAlignment="1">
      <alignment vertical="top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7" fontId="1" fillId="0" borderId="1" xfId="2" applyNumberFormat="1" applyFont="1" applyBorder="1" applyAlignment="1">
      <alignment vertical="center"/>
    </xf>
    <xf numFmtId="167" fontId="1" fillId="0" borderId="1" xfId="0" applyNumberFormat="1" applyFont="1" applyBorder="1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B1" zoomScale="60" zoomScaleNormal="60" workbookViewId="0">
      <selection activeCell="C10" sqref="B3:C10"/>
    </sheetView>
  </sheetViews>
  <sheetFormatPr baseColWidth="10" defaultColWidth="11.42578125" defaultRowHeight="14.25"/>
  <cols>
    <col min="1" max="1" width="7.85546875" style="1" customWidth="1"/>
    <col min="2" max="2" width="21" style="1" customWidth="1"/>
    <col min="3" max="3" width="34.28515625" style="2" customWidth="1"/>
    <col min="4" max="4" width="18.42578125" style="3" customWidth="1"/>
    <col min="5" max="5" width="11.28515625" style="4" customWidth="1"/>
    <col min="6" max="6" width="11.42578125" style="1"/>
    <col min="7" max="7" width="12.42578125" style="1" customWidth="1"/>
    <col min="8" max="8" width="13.140625" style="1" customWidth="1"/>
    <col min="9" max="10" width="22.42578125" style="1" customWidth="1"/>
    <col min="11" max="11" width="29.85546875" style="1" customWidth="1"/>
    <col min="12" max="12" width="17.28515625" style="1" customWidth="1"/>
    <col min="13" max="13" width="21.5703125" style="1" customWidth="1"/>
    <col min="14" max="14" width="24.85546875" style="1" customWidth="1"/>
    <col min="15" max="15" width="23.5703125" style="1" customWidth="1"/>
    <col min="16" max="16" width="27.85546875" style="1" customWidth="1"/>
    <col min="17" max="17" width="26" style="1" customWidth="1"/>
    <col min="18" max="18" width="18.85546875" style="1" customWidth="1"/>
    <col min="19" max="19" width="27.5703125" style="1" customWidth="1"/>
    <col min="20" max="16384" width="11.42578125" style="1"/>
  </cols>
  <sheetData>
    <row r="1" spans="1:19" ht="42.75" customHeight="1">
      <c r="A1" s="20" t="s">
        <v>0</v>
      </c>
      <c r="B1" s="20" t="s">
        <v>1</v>
      </c>
      <c r="C1" s="21" t="s">
        <v>2</v>
      </c>
      <c r="D1" s="20" t="s">
        <v>3</v>
      </c>
      <c r="E1" s="22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10"/>
      <c r="K1" s="14" t="s">
        <v>30</v>
      </c>
      <c r="L1" s="15"/>
      <c r="M1" s="16"/>
      <c r="N1" s="17" t="s">
        <v>29</v>
      </c>
      <c r="O1" s="18"/>
      <c r="P1" s="19"/>
      <c r="Q1" s="14" t="s">
        <v>9</v>
      </c>
      <c r="R1" s="15"/>
      <c r="S1" s="16"/>
    </row>
    <row r="2" spans="1:19" ht="28.5">
      <c r="A2" s="20"/>
      <c r="B2" s="20"/>
      <c r="C2" s="21"/>
      <c r="D2" s="20"/>
      <c r="E2" s="22"/>
      <c r="F2" s="23"/>
      <c r="G2" s="23"/>
      <c r="H2" s="23"/>
      <c r="I2" s="23"/>
      <c r="J2" s="5" t="s">
        <v>31</v>
      </c>
      <c r="K2" s="5" t="s">
        <v>10</v>
      </c>
      <c r="L2" s="5" t="s">
        <v>11</v>
      </c>
      <c r="M2" s="5" t="s">
        <v>12</v>
      </c>
      <c r="N2" s="11" t="s">
        <v>10</v>
      </c>
      <c r="O2" s="11" t="s">
        <v>13</v>
      </c>
      <c r="P2" s="11" t="s">
        <v>12</v>
      </c>
      <c r="Q2" s="5" t="s">
        <v>10</v>
      </c>
      <c r="R2" s="5" t="s">
        <v>13</v>
      </c>
      <c r="S2" s="5" t="s">
        <v>12</v>
      </c>
    </row>
    <row r="3" spans="1:19" ht="170.1" customHeight="1">
      <c r="A3" s="6">
        <v>1</v>
      </c>
      <c r="B3" s="25" t="s">
        <v>14</v>
      </c>
      <c r="C3" s="7" t="s">
        <v>15</v>
      </c>
      <c r="D3" s="6" t="s">
        <v>16</v>
      </c>
      <c r="E3" s="8">
        <v>1</v>
      </c>
      <c r="F3" s="8">
        <v>41000000</v>
      </c>
      <c r="G3" s="8">
        <v>41110000</v>
      </c>
      <c r="H3" s="8">
        <v>41111900</v>
      </c>
      <c r="I3" s="8">
        <v>41111927</v>
      </c>
      <c r="J3" s="24" t="s">
        <v>32</v>
      </c>
      <c r="K3" s="12">
        <f>+M3/1.19</f>
        <v>6806722.6890756302</v>
      </c>
      <c r="L3" s="12">
        <f>+K3*0.19</f>
        <v>1293277.3109243698</v>
      </c>
      <c r="M3" s="12">
        <v>8100000</v>
      </c>
      <c r="N3" s="12">
        <f>+P3/1.19</f>
        <v>6302521.0084033618</v>
      </c>
      <c r="O3" s="12">
        <f>+N3*0.19</f>
        <v>1197478.9915966387</v>
      </c>
      <c r="P3" s="12">
        <v>7500000</v>
      </c>
      <c r="Q3" s="13">
        <f>+AVERAGE(K3,N3)</f>
        <v>6554621.8487394955</v>
      </c>
      <c r="R3" s="13">
        <f>+Q3*0.19</f>
        <v>1245378.1512605043</v>
      </c>
      <c r="S3" s="13">
        <f>+Q3+R3</f>
        <v>7800000</v>
      </c>
    </row>
    <row r="4" spans="1:19" ht="201" customHeight="1">
      <c r="A4" s="6">
        <v>2</v>
      </c>
      <c r="B4" s="6" t="s">
        <v>14</v>
      </c>
      <c r="C4" s="7" t="s">
        <v>17</v>
      </c>
      <c r="D4" s="6" t="s">
        <v>16</v>
      </c>
      <c r="E4" s="8">
        <v>1</v>
      </c>
      <c r="F4" s="8">
        <v>41000000</v>
      </c>
      <c r="G4" s="8">
        <v>41110000</v>
      </c>
      <c r="H4" s="8">
        <v>41111900</v>
      </c>
      <c r="I4" s="8">
        <v>41111931</v>
      </c>
      <c r="J4" s="24" t="s">
        <v>33</v>
      </c>
      <c r="K4" s="12">
        <f t="shared" ref="K4:K10" si="0">+M4/1.19</f>
        <v>5042016.8067226894</v>
      </c>
      <c r="L4" s="12">
        <f t="shared" ref="L4:L10" si="1">+K4*0.19</f>
        <v>957983.19327731105</v>
      </c>
      <c r="M4" s="12">
        <v>6000000</v>
      </c>
      <c r="N4" s="12">
        <f t="shared" ref="N4:N10" si="2">+P4/1.19</f>
        <v>4705882.3529411769</v>
      </c>
      <c r="O4" s="12">
        <f t="shared" ref="O4:O10" si="3">+N4*0.19</f>
        <v>894117.64705882361</v>
      </c>
      <c r="P4" s="12">
        <v>5600000</v>
      </c>
      <c r="Q4" s="13">
        <f t="shared" ref="Q4:Q10" si="4">+AVERAGE(K4,N4)</f>
        <v>4873949.5798319336</v>
      </c>
      <c r="R4" s="13">
        <f t="shared" ref="R4:R10" si="5">+Q4*0.19</f>
        <v>926050.42016806745</v>
      </c>
      <c r="S4" s="13">
        <f t="shared" ref="S4:S10" si="6">+Q4+R4</f>
        <v>5800000.0000000009</v>
      </c>
    </row>
    <row r="5" spans="1:19" ht="158.1" customHeight="1">
      <c r="A5" s="6">
        <v>3</v>
      </c>
      <c r="B5" s="6" t="s">
        <v>18</v>
      </c>
      <c r="C5" s="7" t="s">
        <v>19</v>
      </c>
      <c r="D5" s="6" t="s">
        <v>16</v>
      </c>
      <c r="E5" s="8">
        <v>1</v>
      </c>
      <c r="F5" s="8">
        <v>41000000</v>
      </c>
      <c r="G5" s="8">
        <v>41110000</v>
      </c>
      <c r="H5" s="8">
        <v>41111900</v>
      </c>
      <c r="I5" s="8"/>
      <c r="J5" s="8"/>
      <c r="K5" s="12">
        <f t="shared" si="0"/>
        <v>1302521.0084033613</v>
      </c>
      <c r="L5" s="12">
        <f t="shared" si="1"/>
        <v>247478.99159663866</v>
      </c>
      <c r="M5" s="12">
        <v>1550000</v>
      </c>
      <c r="N5" s="12">
        <f t="shared" si="2"/>
        <v>1092436.9747899161</v>
      </c>
      <c r="O5" s="12">
        <f t="shared" si="3"/>
        <v>207563.02521008404</v>
      </c>
      <c r="P5" s="12">
        <v>1300000</v>
      </c>
      <c r="Q5" s="13">
        <f t="shared" si="4"/>
        <v>1197478.9915966387</v>
      </c>
      <c r="R5" s="13">
        <f t="shared" si="5"/>
        <v>227521.00840336137</v>
      </c>
      <c r="S5" s="13">
        <f t="shared" si="6"/>
        <v>1425000</v>
      </c>
    </row>
    <row r="6" spans="1:19" ht="150.94999999999999" customHeight="1">
      <c r="A6" s="6">
        <v>4</v>
      </c>
      <c r="B6" s="6" t="s">
        <v>20</v>
      </c>
      <c r="C6" s="7" t="s">
        <v>21</v>
      </c>
      <c r="D6" s="6" t="s">
        <v>16</v>
      </c>
      <c r="E6" s="8">
        <v>1</v>
      </c>
      <c r="F6" s="8">
        <v>41000000</v>
      </c>
      <c r="G6" s="8">
        <v>41110000</v>
      </c>
      <c r="H6" s="8">
        <v>41111900</v>
      </c>
      <c r="I6" s="8">
        <v>41111924</v>
      </c>
      <c r="J6" s="8" t="s">
        <v>34</v>
      </c>
      <c r="K6" s="12">
        <f t="shared" si="0"/>
        <v>882352.9411764706</v>
      </c>
      <c r="L6" s="12">
        <f t="shared" si="1"/>
        <v>167647.05882352943</v>
      </c>
      <c r="M6" s="12">
        <v>1050000</v>
      </c>
      <c r="N6" s="12">
        <f t="shared" si="2"/>
        <v>714285.71428571432</v>
      </c>
      <c r="O6" s="12">
        <f t="shared" si="3"/>
        <v>135714.28571428571</v>
      </c>
      <c r="P6" s="12">
        <v>850000</v>
      </c>
      <c r="Q6" s="13">
        <f t="shared" si="4"/>
        <v>798319.32773109246</v>
      </c>
      <c r="R6" s="13">
        <f t="shared" si="5"/>
        <v>151680.67226890757</v>
      </c>
      <c r="S6" s="13">
        <f t="shared" si="6"/>
        <v>950000</v>
      </c>
    </row>
    <row r="7" spans="1:19" ht="218.1" customHeight="1">
      <c r="A7" s="6">
        <v>5</v>
      </c>
      <c r="B7" s="6" t="s">
        <v>22</v>
      </c>
      <c r="C7" s="9" t="s">
        <v>23</v>
      </c>
      <c r="D7" s="6" t="s">
        <v>16</v>
      </c>
      <c r="E7" s="8">
        <v>1</v>
      </c>
      <c r="F7" s="8">
        <v>41000000</v>
      </c>
      <c r="G7" s="8">
        <v>41110000</v>
      </c>
      <c r="H7" s="8">
        <v>41111900</v>
      </c>
      <c r="I7" s="8">
        <v>26121710</v>
      </c>
      <c r="J7" s="24" t="s">
        <v>37</v>
      </c>
      <c r="K7" s="12">
        <f t="shared" si="0"/>
        <v>823529.4117647059</v>
      </c>
      <c r="L7" s="12">
        <f t="shared" si="1"/>
        <v>156470.58823529413</v>
      </c>
      <c r="M7" s="12">
        <v>980000</v>
      </c>
      <c r="N7" s="12">
        <f t="shared" si="2"/>
        <v>630252.10084033618</v>
      </c>
      <c r="O7" s="12">
        <f t="shared" si="3"/>
        <v>119747.89915966388</v>
      </c>
      <c r="P7" s="12">
        <v>750000</v>
      </c>
      <c r="Q7" s="13">
        <f t="shared" si="4"/>
        <v>726890.7563025211</v>
      </c>
      <c r="R7" s="13">
        <f t="shared" si="5"/>
        <v>138109.24369747902</v>
      </c>
      <c r="S7" s="13">
        <f t="shared" si="6"/>
        <v>865000.00000000012</v>
      </c>
    </row>
    <row r="8" spans="1:19" ht="216" customHeight="1">
      <c r="A8" s="6">
        <v>6</v>
      </c>
      <c r="B8" s="6" t="s">
        <v>24</v>
      </c>
      <c r="C8" s="7" t="s">
        <v>25</v>
      </c>
      <c r="D8" s="6" t="s">
        <v>16</v>
      </c>
      <c r="E8" s="8">
        <v>1</v>
      </c>
      <c r="F8" s="8">
        <v>41000000</v>
      </c>
      <c r="G8" s="8">
        <v>41110000</v>
      </c>
      <c r="H8" s="8">
        <v>41111900</v>
      </c>
      <c r="I8" s="8"/>
      <c r="J8" s="8"/>
      <c r="K8" s="12">
        <f t="shared" si="0"/>
        <v>61512.60504201681</v>
      </c>
      <c r="L8" s="12">
        <f t="shared" si="1"/>
        <v>11687.394957983193</v>
      </c>
      <c r="M8" s="12">
        <v>73200</v>
      </c>
      <c r="N8" s="12">
        <f t="shared" si="2"/>
        <v>37815.126050420171</v>
      </c>
      <c r="O8" s="12">
        <f t="shared" si="3"/>
        <v>7184.8739495798327</v>
      </c>
      <c r="P8" s="12">
        <v>45000</v>
      </c>
      <c r="Q8" s="13">
        <f t="shared" si="4"/>
        <v>49663.865546218491</v>
      </c>
      <c r="R8" s="13">
        <f t="shared" si="5"/>
        <v>9436.134453781513</v>
      </c>
      <c r="S8" s="13">
        <f t="shared" si="6"/>
        <v>59100</v>
      </c>
    </row>
    <row r="9" spans="1:19" ht="200.1" customHeight="1">
      <c r="A9" s="6">
        <v>7</v>
      </c>
      <c r="B9" s="6" t="s">
        <v>26</v>
      </c>
      <c r="C9" s="7" t="s">
        <v>27</v>
      </c>
      <c r="D9" s="6" t="s">
        <v>16</v>
      </c>
      <c r="E9" s="8">
        <v>1</v>
      </c>
      <c r="F9" s="8">
        <v>41000000</v>
      </c>
      <c r="G9" s="8">
        <v>41110000</v>
      </c>
      <c r="H9" s="8">
        <v>41111900</v>
      </c>
      <c r="I9" s="8">
        <v>26101769</v>
      </c>
      <c r="J9" s="8" t="s">
        <v>36</v>
      </c>
      <c r="K9" s="12">
        <f t="shared" si="0"/>
        <v>546218.48739495804</v>
      </c>
      <c r="L9" s="12">
        <f t="shared" si="1"/>
        <v>103781.51260504202</v>
      </c>
      <c r="M9" s="12">
        <v>650000</v>
      </c>
      <c r="N9" s="12">
        <f t="shared" si="2"/>
        <v>378151.26050420169</v>
      </c>
      <c r="O9" s="12">
        <f t="shared" si="3"/>
        <v>71848.73949579832</v>
      </c>
      <c r="P9" s="12">
        <v>450000</v>
      </c>
      <c r="Q9" s="13">
        <f t="shared" si="4"/>
        <v>462184.87394957989</v>
      </c>
      <c r="R9" s="13">
        <f t="shared" si="5"/>
        <v>87815.126050420178</v>
      </c>
      <c r="S9" s="13">
        <f t="shared" si="6"/>
        <v>550000.00000000012</v>
      </c>
    </row>
    <row r="10" spans="1:19" ht="290.10000000000002" customHeight="1">
      <c r="A10" s="6">
        <v>8</v>
      </c>
      <c r="B10" s="6" t="s">
        <v>24</v>
      </c>
      <c r="C10" s="7" t="s">
        <v>28</v>
      </c>
      <c r="D10" s="6" t="s">
        <v>16</v>
      </c>
      <c r="E10" s="8">
        <v>1</v>
      </c>
      <c r="F10" s="8">
        <v>41000000</v>
      </c>
      <c r="G10" s="8">
        <v>41110000</v>
      </c>
      <c r="H10" s="8">
        <v>41111900</v>
      </c>
      <c r="I10" s="8">
        <v>26101732</v>
      </c>
      <c r="J10" s="8" t="s">
        <v>35</v>
      </c>
      <c r="K10" s="12">
        <f t="shared" si="0"/>
        <v>71428.571428571435</v>
      </c>
      <c r="L10" s="12">
        <f t="shared" si="1"/>
        <v>13571.428571428572</v>
      </c>
      <c r="M10" s="12">
        <v>85000</v>
      </c>
      <c r="N10" s="12">
        <f t="shared" si="2"/>
        <v>37815.126050420171</v>
      </c>
      <c r="O10" s="12">
        <f t="shared" si="3"/>
        <v>7184.8739495798327</v>
      </c>
      <c r="P10" s="12">
        <v>45000</v>
      </c>
      <c r="Q10" s="13">
        <f t="shared" si="4"/>
        <v>54621.848739495807</v>
      </c>
      <c r="R10" s="13">
        <f t="shared" si="5"/>
        <v>10378.151260504203</v>
      </c>
      <c r="S10" s="13">
        <f t="shared" si="6"/>
        <v>65000.000000000007</v>
      </c>
    </row>
  </sheetData>
  <mergeCells count="12">
    <mergeCell ref="K1:M1"/>
    <mergeCell ref="N1:P1"/>
    <mergeCell ref="Q1:S1"/>
    <mergeCell ref="A1:A2"/>
    <mergeCell ref="B1:B2"/>
    <mergeCell ref="C1:C2"/>
    <mergeCell ref="D1:D2"/>
    <mergeCell ref="E1:E2"/>
    <mergeCell ref="F1:F2"/>
    <mergeCell ref="G1:G2"/>
    <mergeCell ref="H1:H2"/>
    <mergeCell ref="I1:I2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ESTUDIO DE MERCADO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Mendoza</dc:creator>
  <cp:lastModifiedBy>Sonia Pulido</cp:lastModifiedBy>
  <dcterms:created xsi:type="dcterms:W3CDTF">2025-09-08T19:52:00Z</dcterms:created>
  <dcterms:modified xsi:type="dcterms:W3CDTF">2026-06-22T21:09:44Z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8EA48F397C66468FB94DC8E5D012C732_12</vt:lpwstr>
  </property>
  <property fmtid="{D5CDD505-2E9C-101B-9397-08002B2CF9AE}" pid="3" name="KSOProductBuildVer">
    <vt:lpwstr>3082-12.1.0.26880</vt:lpwstr>
  </property>
  <property fmtid="{D5CDD505-2E9C-101B-9397-08002B2CF9AE}" pid="4" name="CalculationRule">
    <vt:i4>0</vt:i4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2026-06-19T16:01:09Z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a01f4172-5bcf-40ae-8053-5bdef5af2989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